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Sum149pt (Ham F12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0" i="1" l="1"/>
  <c r="C20" i="1"/>
  <c r="D20" i="1"/>
  <c r="E20" i="1"/>
  <c r="F20" i="1"/>
  <c r="G20" i="1"/>
  <c r="H20" i="1"/>
  <c r="I20" i="1"/>
  <c r="B20" i="1"/>
  <c r="K9" i="1"/>
  <c r="K16" i="1"/>
  <c r="I16" i="1"/>
  <c r="H16" i="1"/>
  <c r="G16" i="1"/>
  <c r="F16" i="1"/>
  <c r="E16" i="1"/>
  <c r="D16" i="1"/>
  <c r="C16" i="1"/>
  <c r="B16" i="1"/>
  <c r="L9" i="1"/>
  <c r="J9" i="1"/>
  <c r="I9" i="1"/>
  <c r="H9" i="1"/>
  <c r="G9" i="1"/>
  <c r="F9" i="1"/>
  <c r="E9" i="1"/>
  <c r="D9" i="1"/>
  <c r="C9" i="1"/>
  <c r="B9" i="1"/>
  <c r="K13" i="1" l="1"/>
  <c r="J16" i="1"/>
  <c r="B13" i="1"/>
  <c r="F13" i="1"/>
  <c r="J13" i="1"/>
  <c r="D13" i="1"/>
  <c r="H13" i="1"/>
  <c r="E13" i="1"/>
  <c r="I13" i="1"/>
  <c r="G13" i="1"/>
  <c r="C13" i="1"/>
</calcChain>
</file>

<file path=xl/sharedStrings.xml><?xml version="1.0" encoding="utf-8"?>
<sst xmlns="http://schemas.openxmlformats.org/spreadsheetml/2006/main" count="56" uniqueCount="20">
  <si>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</si>
  <si>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</si>
  <si>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</si>
  <si>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</si>
  <si>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</si>
  <si>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</si>
  <si>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</si>
  <si>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</si>
  <si>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</si>
  <si>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</si>
  <si>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</si>
  <si>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</si>
  <si>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</si>
  <si>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D (50µM)</t>
    <phoneticPr fontId="1" type="noConversion"/>
  </si>
  <si>
    <t>Average OD</t>
    <phoneticPr fontId="1" type="noConversion"/>
  </si>
  <si>
    <t>B (5µM)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</si>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</sst>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MTT assay of SUM149pt, MSA#3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9.188988095238102</c:v>
                </c:pt>
                <c:pt idx="1">
                  <c:v>14.843750000000014</c:v>
                </c:pt>
                <c:pt idx="2">
                  <c:v>29.82390873015872</c:v>
                </c:pt>
                <c:pt idx="3">
                  <c:v>28.08779761904762</c:v>
                </c:pt>
                <c:pt idx="4">
                  <c:v>40.538194444444436</c:v>
                </c:pt>
                <c:pt idx="5">
                  <c:v>61.470734126984127</c:v>
                </c:pt>
                <c:pt idx="6">
                  <c:v>86.024305555555557</c:v>
                </c:pt>
                <c:pt idx="7">
                  <c:v>101.5500992063492</c:v>
                </c:pt>
                <c:pt idx="8">
                  <c:v>102.34375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3260552"/>
        <c:axId val="443258200"/>
      </c:lineChart>
      <c:catAx>
        <c:axId val="443260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43258200"/>
        <c:crosses val="autoZero"/>
        <c:auto val="1"/>
        <c:lblAlgn val="ctr"/>
        <c:lblOffset val="100"/>
        <c:noMultiLvlLbl val="0"/>
      </c:catAx>
      <c:valAx>
        <c:axId val="443258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4432605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MTT assay of SUM149pt, MSA#3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5.0211842892555494E-2</c:v>
                  </c:pt>
                  <c:pt idx="1">
                    <c:v>2.1122657661067828E-2</c:v>
                  </c:pt>
                  <c:pt idx="2">
                    <c:v>5.7735026918962632E-3</c:v>
                  </c:pt>
                  <c:pt idx="3">
                    <c:v>3.1391789443172009E-2</c:v>
                  </c:pt>
                  <c:pt idx="4">
                    <c:v>2.6350205565295576E-2</c:v>
                  </c:pt>
                  <c:pt idx="5">
                    <c:v>2.9475036518684314E-2</c:v>
                  </c:pt>
                  <c:pt idx="6">
                    <c:v>1.1680943645290147E-2</c:v>
                  </c:pt>
                  <c:pt idx="7">
                    <c:v>1.2346839451634718E-2</c:v>
                  </c:pt>
                  <c:pt idx="8">
                    <c:v>2.9627314724385303E-3</c:v>
                  </c:pt>
                  <c:pt idx="9">
                    <c:v>5.773502691896258E-4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5.0211842892555494E-2</c:v>
                  </c:pt>
                  <c:pt idx="1">
                    <c:v>2.1122657661067828E-2</c:v>
                  </c:pt>
                  <c:pt idx="2">
                    <c:v>5.7735026918962632E-3</c:v>
                  </c:pt>
                  <c:pt idx="3">
                    <c:v>3.1391789443172009E-2</c:v>
                  </c:pt>
                  <c:pt idx="4">
                    <c:v>2.6350205565295576E-2</c:v>
                  </c:pt>
                  <c:pt idx="5">
                    <c:v>2.9475036518684314E-2</c:v>
                  </c:pt>
                  <c:pt idx="6">
                    <c:v>1.1680943645290147E-2</c:v>
                  </c:pt>
                  <c:pt idx="7">
                    <c:v>1.2346839451634718E-2</c:v>
                  </c:pt>
                  <c:pt idx="8">
                    <c:v>2.9627314724385303E-3</c:v>
                  </c:pt>
                  <c:pt idx="9">
                    <c:v>5.773502691896258E-4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0.67199999999999993</c:v>
                </c:pt>
                <c:pt idx="1">
                  <c:v>0.61024999999999996</c:v>
                </c:pt>
                <c:pt idx="2">
                  <c:v>0.57224999999999993</c:v>
                </c:pt>
                <c:pt idx="3">
                  <c:v>0.47158333333333335</c:v>
                </c:pt>
                <c:pt idx="4">
                  <c:v>0.48325000000000001</c:v>
                </c:pt>
                <c:pt idx="5">
                  <c:v>0.3995833333333334</c:v>
                </c:pt>
                <c:pt idx="6">
                  <c:v>0.25891666666666668</c:v>
                </c:pt>
                <c:pt idx="7">
                  <c:v>9.391666666666669E-2</c:v>
                </c:pt>
                <c:pt idx="8">
                  <c:v>-1.0416666666666666E-2</c:v>
                </c:pt>
                <c:pt idx="9">
                  <c:v>-1.575E-2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4752976"/>
        <c:axId val="334754152"/>
      </c:lineChart>
      <c:catAx>
        <c:axId val="334752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34754152"/>
        <c:crosses val="autoZero"/>
        <c:auto val="1"/>
        <c:lblAlgn val="ctr"/>
        <c:lblOffset val="100"/>
        <c:noMultiLvlLbl val="0"/>
      </c:catAx>
      <c:valAx>
        <c:axId val="334754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3475297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295275</xdr:colOff>
      <xdr:row>4</xdr:row>
      <xdr:rowOff>52387</xdr:rowOff>
    </xdr:from>
    <xdr:to>
      <xdr:col>19</xdr:col>
      <xdr:colOff>600075</xdr:colOff>
      <xdr:row>17</xdr:row>
      <xdr:rowOff>195262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266700</xdr:colOff>
      <xdr:row>18</xdr:row>
      <xdr:rowOff>109537</xdr:rowOff>
    </xdr:from>
    <xdr:to>
      <xdr:col>19</xdr:col>
      <xdr:colOff>571500</xdr:colOff>
      <xdr:row>32</xdr:row>
      <xdr:rowOff>52387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activeCell="B20" sqref="B20:J20"/>
    </sheetView>
  </sheetViews>
  <sheetFormatPr defaultRowHeight="15.75" x14ac:dyDescent="0.25"/>
  <cols>
    <col min="11" max="11" width="9.57031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10</v>
      </c>
      <c r="K1" t="s">
        <v>11</v>
      </c>
      <c r="L1" t="s">
        <v>12</v>
      </c>
    </row>
    <row r="2" spans="1:12" x14ac:dyDescent="0.25">
      <c r="A2">
        <v>1</v>
      </c>
      <c r="B2">
        <v>2.1999999999999999E-2</v>
      </c>
      <c r="C2">
        <v>0.76600000000000001</v>
      </c>
      <c r="D2">
        <v>0.622</v>
      </c>
      <c r="E2">
        <v>0.57099999999999995</v>
      </c>
      <c r="F2">
        <v>0.43</v>
      </c>
      <c r="G2">
        <v>0.45500000000000002</v>
      </c>
      <c r="H2">
        <v>0.374</v>
      </c>
      <c r="I2">
        <v>0.29099999999999998</v>
      </c>
      <c r="J2">
        <v>0.126</v>
      </c>
      <c r="K2">
        <v>-3.0000000000000001E-3</v>
      </c>
      <c r="L2">
        <v>-7.0000000000000001E-3</v>
      </c>
    </row>
    <row r="3" spans="1:12" x14ac:dyDescent="0.25">
      <c r="A3">
        <v>2</v>
      </c>
      <c r="B3">
        <v>3.3000000000000002E-2</v>
      </c>
      <c r="C3">
        <v>0.72199999999999998</v>
      </c>
      <c r="D3">
        <v>0.67200000000000004</v>
      </c>
      <c r="E3">
        <v>0.58099999999999996</v>
      </c>
      <c r="F3">
        <v>0.47299999999999998</v>
      </c>
      <c r="G3">
        <v>0.54300000000000004</v>
      </c>
      <c r="H3">
        <v>0.38400000000000001</v>
      </c>
      <c r="I3">
        <v>0.25700000000000001</v>
      </c>
      <c r="J3">
        <v>8.4000000000000005E-2</v>
      </c>
      <c r="K3">
        <v>-6.0000000000000001E-3</v>
      </c>
      <c r="L3">
        <v>-8.0000000000000002E-3</v>
      </c>
    </row>
    <row r="4" spans="1:12" x14ac:dyDescent="0.25">
      <c r="A4">
        <v>3</v>
      </c>
      <c r="B4">
        <v>-0.01</v>
      </c>
      <c r="C4">
        <v>0.53600000000000003</v>
      </c>
      <c r="D4">
        <v>0.61299999999999999</v>
      </c>
      <c r="E4">
        <v>0.59099999999999997</v>
      </c>
      <c r="F4">
        <v>0.53800000000000003</v>
      </c>
      <c r="G4">
        <v>0.47799999999999998</v>
      </c>
      <c r="H4">
        <v>0.46700000000000003</v>
      </c>
      <c r="I4">
        <v>0.255</v>
      </c>
      <c r="J4">
        <v>9.8000000000000004E-2</v>
      </c>
      <c r="K4">
        <v>4.0000000000000001E-3</v>
      </c>
      <c r="L4">
        <v>-6.0000000000000001E-3</v>
      </c>
    </row>
    <row r="5" spans="1:12" x14ac:dyDescent="0.25">
      <c r="A5">
        <v>4</v>
      </c>
      <c r="B5">
        <v>-0.01</v>
      </c>
      <c r="C5">
        <v>0.69899999999999995</v>
      </c>
      <c r="D5">
        <v>0.56899999999999995</v>
      </c>
    </row>
    <row r="8" spans="1:12" x14ac:dyDescent="0.25"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6</v>
      </c>
      <c r="H8" t="s">
        <v>13</v>
      </c>
      <c r="I8" t="s">
        <v>8</v>
      </c>
      <c r="J8" t="s">
        <v>10</v>
      </c>
      <c r="K8" t="s">
        <v>11</v>
      </c>
      <c r="L8" t="s">
        <v>12</v>
      </c>
    </row>
    <row r="9" spans="1:12" x14ac:dyDescent="0.25">
      <c r="A9" t="s">
        <v>14</v>
      </c>
      <c r="B9">
        <f>AVERAGE(B2:B5)</f>
        <v>8.7499999999999991E-3</v>
      </c>
      <c r="C9">
        <f>AVERAGE(C2:C5)</f>
        <v>0.68074999999999997</v>
      </c>
      <c r="D9">
        <f>AVERAGE(D2:D5)</f>
        <v>0.61899999999999999</v>
      </c>
      <c r="E9">
        <f t="shared" ref="E9:L9" si="0">AVERAGE(E2:E4)</f>
        <v>0.58099999999999996</v>
      </c>
      <c r="F9">
        <f t="shared" si="0"/>
        <v>0.48033333333333333</v>
      </c>
      <c r="G9">
        <f t="shared" si="0"/>
        <v>0.49199999999999999</v>
      </c>
      <c r="H9">
        <f t="shared" si="0"/>
        <v>0.40833333333333338</v>
      </c>
      <c r="I9">
        <f t="shared" si="0"/>
        <v>0.26766666666666666</v>
      </c>
      <c r="J9">
        <f t="shared" si="0"/>
        <v>0.10266666666666668</v>
      </c>
      <c r="K9">
        <f t="shared" si="0"/>
        <v>-1.666666666666667E-3</v>
      </c>
      <c r="L9">
        <f t="shared" si="0"/>
        <v>-6.9999999999999993E-3</v>
      </c>
    </row>
    <row r="12" spans="1:12" x14ac:dyDescent="0.25">
      <c r="B12" t="s">
        <v>2</v>
      </c>
      <c r="C12" t="s">
        <v>3</v>
      </c>
      <c r="D12" t="s">
        <v>4</v>
      </c>
      <c r="E12" t="s">
        <v>15</v>
      </c>
      <c r="F12" t="s">
        <v>6</v>
      </c>
      <c r="G12" t="s">
        <v>13</v>
      </c>
      <c r="H12" t="s">
        <v>8</v>
      </c>
      <c r="I12" t="s">
        <v>9</v>
      </c>
      <c r="J12" t="s">
        <v>11</v>
      </c>
      <c r="K12" t="s">
        <v>12</v>
      </c>
    </row>
    <row r="13" spans="1:12" x14ac:dyDescent="0.25">
      <c r="A13" t="s">
        <v>16</v>
      </c>
      <c r="B13">
        <f>C9-B9</f>
        <v>0.67199999999999993</v>
      </c>
      <c r="C13">
        <f>D9-B9</f>
        <v>0.61024999999999996</v>
      </c>
      <c r="D13">
        <f>E9-B9</f>
        <v>0.57224999999999993</v>
      </c>
      <c r="E13">
        <f>F9-B9</f>
        <v>0.47158333333333335</v>
      </c>
      <c r="F13">
        <f>G9-B9</f>
        <v>0.48325000000000001</v>
      </c>
      <c r="G13">
        <f>H9-B9</f>
        <v>0.3995833333333334</v>
      </c>
      <c r="H13">
        <f>I9-B9</f>
        <v>0.25891666666666668</v>
      </c>
      <c r="I13">
        <f>J9-B9</f>
        <v>9.391666666666669E-2</v>
      </c>
      <c r="J13">
        <f>K9-B9</f>
        <v>-1.0416666666666666E-2</v>
      </c>
      <c r="K13">
        <f>L9-B9</f>
        <v>-1.575E-2</v>
      </c>
    </row>
    <row r="15" spans="1:12" x14ac:dyDescent="0.25">
      <c r="A15" t="s">
        <v>17</v>
      </c>
      <c r="B15" t="s">
        <v>18</v>
      </c>
      <c r="C15" t="s">
        <v>3</v>
      </c>
      <c r="D15" t="s">
        <v>4</v>
      </c>
      <c r="E15" t="s">
        <v>15</v>
      </c>
      <c r="F15" t="s">
        <v>6</v>
      </c>
      <c r="G15" t="s">
        <v>13</v>
      </c>
      <c r="H15" t="s">
        <v>8</v>
      </c>
      <c r="I15" t="s">
        <v>9</v>
      </c>
      <c r="J15" t="s">
        <v>11</v>
      </c>
      <c r="K15" t="s">
        <v>12</v>
      </c>
    </row>
    <row r="16" spans="1:12" x14ac:dyDescent="0.25">
      <c r="B16">
        <f>STDEV(C2:C5)/SQRT(4)</f>
        <v>5.0211842892555494E-2</v>
      </c>
      <c r="C16">
        <f>STDEV(D2:D5)/SQRT(4)</f>
        <v>2.1122657661067828E-2</v>
      </c>
      <c r="D16">
        <f>STDEV(E2:E4)/SQRT(3)</f>
        <v>5.7735026918962632E-3</v>
      </c>
      <c r="E16">
        <f t="shared" ref="E16:K16" si="1">STDEV(F2:F4)/SQRT(3)</f>
        <v>3.1391789443172009E-2</v>
      </c>
      <c r="F16">
        <f t="shared" si="1"/>
        <v>2.6350205565295576E-2</v>
      </c>
      <c r="G16">
        <f t="shared" si="1"/>
        <v>2.9475036518684314E-2</v>
      </c>
      <c r="H16">
        <f t="shared" si="1"/>
        <v>1.1680943645290147E-2</v>
      </c>
      <c r="I16">
        <f t="shared" si="1"/>
        <v>1.2346839451634718E-2</v>
      </c>
      <c r="J16">
        <f t="shared" si="1"/>
        <v>2.9627314724385303E-3</v>
      </c>
      <c r="K16">
        <f t="shared" si="1"/>
        <v>5.773502691896258E-4</v>
      </c>
    </row>
    <row r="19" spans="1:10" x14ac:dyDescent="0.25">
      <c r="B19" t="s">
        <v>3</v>
      </c>
      <c r="C19" t="s">
        <v>4</v>
      </c>
      <c r="D19" t="s">
        <v>15</v>
      </c>
      <c r="E19" t="s">
        <v>6</v>
      </c>
      <c r="F19" t="s">
        <v>13</v>
      </c>
      <c r="G19" t="s">
        <v>8</v>
      </c>
      <c r="H19" t="s">
        <v>9</v>
      </c>
      <c r="I19" t="s">
        <v>11</v>
      </c>
      <c r="J19" t="s">
        <v>12</v>
      </c>
    </row>
    <row r="20" spans="1:10" x14ac:dyDescent="0.25">
      <c r="A20" t="s">
        <v>19</v>
      </c>
      <c r="B20">
        <f>100-(C13*100/0.672)</f>
        <v>9.188988095238102</v>
      </c>
      <c r="C20">
        <f t="shared" ref="C20:J20" si="2">100-(D13*100/0.672)</f>
        <v>14.843750000000014</v>
      </c>
      <c r="D20">
        <f t="shared" si="2"/>
        <v>29.82390873015872</v>
      </c>
      <c r="E20">
        <f t="shared" si="2"/>
        <v>28.08779761904762</v>
      </c>
      <c r="F20">
        <f t="shared" si="2"/>
        <v>40.538194444444436</v>
      </c>
      <c r="G20">
        <f t="shared" si="2"/>
        <v>61.470734126984127</v>
      </c>
      <c r="H20">
        <f t="shared" si="2"/>
        <v>86.024305555555557</v>
      </c>
      <c r="I20">
        <f t="shared" si="2"/>
        <v>101.5500992063492</v>
      </c>
      <c r="J20">
        <f>100-(K13*100/0.672)</f>
        <v>102.34375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2015-09-23T04:02:18Z</dcterms:created>
  <dcterms:modified xsi:type="dcterms:W3CDTF">2015-09-23T04:19:05Z</dcterms:modified>
</cp:coreProperties>
</file>